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735" windowHeight="121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8" i="1"/>
  <c r="D10" i="1"/>
  <c r="C5" i="1"/>
</calcChain>
</file>

<file path=xl/sharedStrings.xml><?xml version="1.0" encoding="utf-8"?>
<sst xmlns="http://schemas.openxmlformats.org/spreadsheetml/2006/main" count="12" uniqueCount="12">
  <si>
    <t xml:space="preserve">Поселение </t>
  </si>
  <si>
    <t>Лукашкин-Ярское</t>
  </si>
  <si>
    <t>Назинское</t>
  </si>
  <si>
    <t>Новоникольское</t>
  </si>
  <si>
    <t>ИТОГО</t>
  </si>
  <si>
    <t>Численность населения, чел.</t>
  </si>
  <si>
    <t>Северное</t>
  </si>
  <si>
    <t>Октябрьское</t>
  </si>
  <si>
    <t>Расчет иных межбюджетных трансфертов на осуществление полномочий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</si>
  <si>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Размер субсидии, руб.</t>
  </si>
  <si>
    <t>норматив на 1 жителя поселения, исходя из общей суммы  межбюджетных трансфертов, предусмотренных в составе расходов бюджета района руб/чел.</t>
  </si>
  <si>
    <t xml:space="preserve">Определение объема межбюджетных трансфертов
Объем межбюджетных трансфертов на год по каждому поселению рассчитывается по следующей формуле:
Сj = Р x N, где:
Сj -  объем межбюджетных трансфертов на осуществление полномочий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отходов;
Р  - численность населения поселения;
N – норматив на 1 жителя поселения, исходя из общей суммы  межбюджетных трансфертов, предусмотренных в составе расходов бюджета района.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</si>
</sst>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Alignment="1"/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17" sqref="D17"/>
    </sheetView>
  </sheetViews>
  <sheetFormatPr defaultRowHeight="15" x14ac:dyDescent="0.25"/>
  <cols>
    <col min="1" max="1" width="20" customWidth="1"/>
    <col min="2" max="2" width="27.28515625" customWidth="1"/>
    <col min="3" max="3" width="51.28515625" customWidth="1"/>
    <col min="4" max="4" width="22.140625" customWidth="1"/>
  </cols>
  <sheetData>
    <row r="1" spans="1:4" ht="60.75" customHeight="1" x14ac:dyDescent="0.25">
      <c r="A1" s="13" t="s">
        <v>8</v>
      </c>
      <c r="B1" s="13"/>
      <c r="C1" s="13"/>
      <c r="D1" s="14"/>
    </row>
    <row r="2" spans="1:4" ht="26.25" hidden="1" customHeight="1" x14ac:dyDescent="0.25">
      <c r="A2" s="15"/>
      <c r="B2" s="15"/>
      <c r="C2" s="15"/>
      <c r="D2" s="15"/>
    </row>
    <row r="3" spans="1:4" ht="136.5" customHeight="1" x14ac:dyDescent="0.25">
      <c r="A3" s="16" t="s">
        <v>11</v>
      </c>
      <c r="B3" s="16"/>
      <c r="C3" s="16"/>
      <c r="D3" s="16"/>
    </row>
    <row r="4" spans="1:4" ht="61.5" customHeight="1" x14ac:dyDescent="0.25">
      <c r="A4" s="1" t="s">
        <v>0</v>
      </c>
      <c r="B4" s="2" t="s">
        <v>5</v>
      </c>
      <c r="C4" s="10" t="s">
        <v>10</v>
      </c>
      <c r="D4" s="4" t="s">
        <v>9</v>
      </c>
    </row>
    <row r="5" spans="1:4" x14ac:dyDescent="0.25">
      <c r="A5" s="3" t="s">
        <v>1</v>
      </c>
      <c r="B5" s="5">
        <v>478</v>
      </c>
      <c r="C5" s="6">
        <f>D5/B5</f>
        <v>184.10041841004184</v>
      </c>
      <c r="D5" s="7">
        <v>88000</v>
      </c>
    </row>
    <row r="6" spans="1:4" x14ac:dyDescent="0.25">
      <c r="A6" s="3" t="s">
        <v>2</v>
      </c>
      <c r="B6" s="5">
        <v>451</v>
      </c>
      <c r="C6" s="6">
        <v>188.47</v>
      </c>
      <c r="D6" s="7">
        <v>85000</v>
      </c>
    </row>
    <row r="7" spans="1:4" x14ac:dyDescent="0.25">
      <c r="A7" s="3" t="s">
        <v>3</v>
      </c>
      <c r="B7" s="5">
        <v>281</v>
      </c>
      <c r="C7" s="6">
        <v>192.17</v>
      </c>
      <c r="D7" s="7">
        <v>54000</v>
      </c>
    </row>
    <row r="8" spans="1:4" x14ac:dyDescent="0.25">
      <c r="A8" s="3" t="s">
        <v>6</v>
      </c>
      <c r="B8" s="5">
        <v>66</v>
      </c>
      <c r="C8" s="6">
        <f>D8/B8</f>
        <v>303.030303030303</v>
      </c>
      <c r="D8" s="7">
        <v>20000</v>
      </c>
    </row>
    <row r="9" spans="1:4" x14ac:dyDescent="0.25">
      <c r="A9" s="3" t="s">
        <v>7</v>
      </c>
      <c r="B9" s="5">
        <v>154</v>
      </c>
      <c r="C9" s="6">
        <f>D9/B9</f>
        <v>266.23376623376623</v>
      </c>
      <c r="D9" s="7">
        <v>41000</v>
      </c>
    </row>
    <row r="10" spans="1:4" ht="12.75" customHeight="1" x14ac:dyDescent="0.25">
      <c r="A10" s="3" t="s">
        <v>4</v>
      </c>
      <c r="B10" s="3"/>
      <c r="C10" s="6"/>
      <c r="D10" s="7">
        <f>SUM(D5:D9)</f>
        <v>288000</v>
      </c>
    </row>
    <row r="11" spans="1:4" x14ac:dyDescent="0.25">
      <c r="A11" s="8"/>
      <c r="B11" s="8"/>
      <c r="C11" s="8"/>
      <c r="D11" s="8"/>
    </row>
    <row r="12" spans="1:4" ht="34.5" customHeight="1" x14ac:dyDescent="0.25">
      <c r="A12" s="11"/>
      <c r="B12" s="12"/>
      <c r="C12" s="9"/>
      <c r="D12" s="8"/>
    </row>
    <row r="13" spans="1:4" ht="18" customHeight="1" x14ac:dyDescent="0.25">
      <c r="A13" s="8"/>
      <c r="B13" s="8"/>
      <c r="C13" s="8"/>
      <c r="D13" s="8"/>
    </row>
    <row r="14" spans="1:4" ht="49.5" customHeight="1" x14ac:dyDescent="0.25">
      <c r="A14" s="12"/>
      <c r="B14" s="12"/>
      <c r="C14" s="9"/>
      <c r="D14" s="8"/>
    </row>
    <row r="15" spans="1:4" x14ac:dyDescent="0.25">
      <c r="A15" s="8"/>
      <c r="B15" s="8"/>
      <c r="C15" s="8"/>
      <c r="D15" s="8"/>
    </row>
    <row r="16" spans="1:4" x14ac:dyDescent="0.25">
      <c r="A16" s="8"/>
      <c r="B16" s="8"/>
      <c r="C16" s="8"/>
      <c r="D16" s="8"/>
    </row>
  </sheetData>
  <mergeCells count="4">
    <mergeCell ref="A12:B12"/>
    <mergeCell ref="A14:B14"/>
    <mergeCell ref="A1:D2"/>
    <mergeCell ref="A3:D3"/>
  </mergeCells>
  <pageMargins left="0" right="0" top="0" bottom="0" header="0.31496062992125984" footer="0.31496062992125984"/>
  <pageSetup paperSize="9" firstPageNumber="271" orientation="landscape" useFirstPageNumber="1" r:id="rId1"/>
  <headerFooter>
    <oddFooter>&amp;CСтраниц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2019-11-10T07:47:38Z</dcterms:modified>
</cp:coreProperties>
</file>